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2 Harvey IV\Original Application - Harvey IV Unit\"/>
    </mc:Choice>
  </mc:AlternateContent>
  <xr:revisionPtr revIDLastSave="0" documentId="13_ncr:1_{B9E564B6-652E-4E08-8BDF-73B7984EB856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Harvey IV Exhibit A" sheetId="10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Print_Titles" localSheetId="2">'Harvey IV Exhibit A'!#REF!</definedName>
    <definedName name="Z_3745FCD4_7D2D_4C51_981E_03A4CD020B01_.wvu.FilterData" localSheetId="2" hidden="1">'Harvey IV Exhibit A'!$A$2:$G$36</definedName>
    <definedName name="Z_3745FCD4_7D2D_4C51_981E_03A4CD020B01_.wvu.FilterData" localSheetId="1" hidden="1">'West Unit 2'!$A$1:$AM$43</definedName>
    <definedName name="Z_3745FCD4_7D2D_4C51_981E_03A4CD020B01_.wvu.FilterData" localSheetId="3" hidden="1">'West Unit 3'!$A$1:$AL$38</definedName>
    <definedName name="Z_3745FCD4_7D2D_4C51_981E_03A4CD020B01_.wvu.FilterData" localSheetId="6" hidden="1">'West Unit 4'!$A$1:$AL$61</definedName>
    <definedName name="Z_50717048_C0E3_4730_BE98_0A0DF1A35B23_.wvu.FilterData" localSheetId="2" hidden="1">'Harvey IV Exhibit A'!$A$2:$G$36</definedName>
    <definedName name="Z_97FB5F45_831E_49DA_9521_CD8CFAA0D28B_.wvu.FilterData" localSheetId="2" hidden="1">'Harvey IV Exhibit A'!$A$2:$G$36</definedName>
    <definedName name="Z_A876BA33_BD43_43B3_9748_85189C377F5B_.wvu.FilterData" localSheetId="2" hidden="1">'Harvey IV Exhibit A'!$A$2:$G$36</definedName>
    <definedName name="Z_A876BA33_BD43_43B3_9748_85189C377F5B_.wvu.FilterData" localSheetId="1" hidden="1">'West Unit 2'!$A$1:$AM$43</definedName>
    <definedName name="Z_A876BA33_BD43_43B3_9748_85189C377F5B_.wvu.FilterData" localSheetId="3" hidden="1">'West Unit 3'!$A$1:$AL$38</definedName>
    <definedName name="Z_A876BA33_BD43_43B3_9748_85189C377F5B_.wvu.FilterData" localSheetId="6" hidden="1">'West Unit 4'!$A$1:$AL$61</definedName>
    <definedName name="Z_AF024353_4965_4CD0_9A95_7D3D969AA2E5_.wvu.FilterData" localSheetId="1" hidden="1">'West Unit 2'!$A$1:$AM$43</definedName>
    <definedName name="Z_AF024353_4965_4CD0_9A95_7D3D969AA2E5_.wvu.FilterData" localSheetId="3" hidden="1">'West Unit 3'!$A$1:$AL$38</definedName>
    <definedName name="Z_AF024353_4965_4CD0_9A95_7D3D969AA2E5_.wvu.FilterData" localSheetId="6" hidden="1">'West Unit 4'!$A$1:$AL$61</definedName>
    <definedName name="Z_FBEDFE5D_D419_4E44_B428_D9592C329B74_.wvu.FilterData" localSheetId="2" hidden="1">'Harvey IV Exhibit A'!$A$2:$G$36</definedName>
    <definedName name="Z_FBEDFE5D_D419_4E44_B428_D9592C329B74_.wvu.FilterData" localSheetId="1" hidden="1">'West Unit 2'!$A$1:$AM$43</definedName>
    <definedName name="Z_FBEDFE5D_D419_4E44_B428_D9592C329B74_.wvu.FilterData" localSheetId="3" hidden="1">'West Unit 3'!$A$1:$AL$38</definedName>
    <definedName name="Z_FBEDFE5D_D419_4E44_B428_D9592C329B74_.wvu.FilterData" localSheetId="6" hidden="1">'West Unit 4'!$A$1:$AL$61</definedName>
  </definedNames>
  <calcPr calcId="191029"/>
  <customWorkbookViews>
    <customWorkbookView name="Nicky" guid="{AF024353-4965-4CD0-9A95-7D3D969AA2E5}" maximized="1" windowWidth="0" windowHeight="0" activeSheetId="0"/>
    <customWorkbookView name="Filter 1" guid="{A876BA33-BD43-43B3-9748-85189C377F5B}" maximized="1" windowWidth="0" windowHeight="0" activeSheetId="0"/>
    <customWorkbookView name="Stuview" guid="{50717048-C0E3-4730-BE98-0A0DF1A35B23}" maximized="1" windowWidth="0" windowHeight="0" activeSheetId="0"/>
    <customWorkbookView name="Filter 2" guid="{97FB5F45-831E-49DA-9521-CD8CFAA0D28B}" maximized="1" windowWidth="0" windowHeight="0" activeSheetId="0"/>
    <customWorkbookView name="Keith" guid="{FBEDFE5D-D419-4E44-B428-D9592C329B74}" maximized="1" windowWidth="0" windowHeight="0" activeSheetId="0"/>
    <customWorkbookView name="Kevin" guid="{3745FCD4-7D2D-4C51-981E-03A4CD020B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L59" i="25"/>
  <c r="M59" i="25" s="1"/>
  <c r="V59" i="25" s="1"/>
  <c r="L58" i="25"/>
  <c r="M58" i="25" s="1"/>
  <c r="V58" i="25" s="1"/>
  <c r="V57" i="25"/>
  <c r="M57" i="25"/>
  <c r="L57" i="25"/>
  <c r="L56" i="25"/>
  <c r="M56" i="25" s="1"/>
  <c r="V56" i="25" s="1"/>
  <c r="L55" i="25"/>
  <c r="M55" i="25" s="1"/>
  <c r="L54" i="25"/>
  <c r="M54" i="25" s="1"/>
  <c r="V54" i="25" s="1"/>
  <c r="L53" i="25"/>
  <c r="M53" i="25" s="1"/>
  <c r="V53" i="25" s="1"/>
  <c r="L52" i="25"/>
  <c r="M52" i="25" s="1"/>
  <c r="V52" i="25" s="1"/>
  <c r="L51" i="25"/>
  <c r="M51" i="25" s="1"/>
  <c r="V51" i="25" s="1"/>
  <c r="L50" i="25"/>
  <c r="M50" i="25" s="1"/>
  <c r="V50" i="25" s="1"/>
  <c r="L49" i="25"/>
  <c r="M49" i="25" s="1"/>
  <c r="V49" i="25" s="1"/>
  <c r="M48" i="25"/>
  <c r="L48" i="25"/>
  <c r="M47" i="25"/>
  <c r="V47" i="25" s="1"/>
  <c r="M46" i="25"/>
  <c r="M45" i="25"/>
  <c r="V45" i="25" s="1"/>
  <c r="L45" i="25"/>
  <c r="L44" i="25"/>
  <c r="M44" i="25" s="1"/>
  <c r="L43" i="25"/>
  <c r="M43" i="25" s="1"/>
  <c r="V43" i="25" s="1"/>
  <c r="M42" i="25"/>
  <c r="L42" i="25"/>
  <c r="L41" i="25"/>
  <c r="M41" i="25" s="1"/>
  <c r="L40" i="25"/>
  <c r="M40" i="25" s="1"/>
  <c r="M39" i="25"/>
  <c r="L39" i="25"/>
  <c r="L38" i="25"/>
  <c r="M38" i="25" s="1"/>
  <c r="R37" i="25"/>
  <c r="M37" i="25"/>
  <c r="Q37" i="25" s="1"/>
  <c r="L37" i="25"/>
  <c r="L36" i="25"/>
  <c r="M36" i="25" s="1"/>
  <c r="V36" i="25" s="1"/>
  <c r="L35" i="25"/>
  <c r="M35" i="25" s="1"/>
  <c r="V35" i="25" s="1"/>
  <c r="L34" i="25"/>
  <c r="M34" i="25" s="1"/>
  <c r="V34" i="25" s="1"/>
  <c r="L33" i="25"/>
  <c r="M33" i="25" s="1"/>
  <c r="R32" i="25"/>
  <c r="L32" i="25"/>
  <c r="M32" i="25" s="1"/>
  <c r="Q32" i="25" s="1"/>
  <c r="M31" i="25"/>
  <c r="L31" i="25"/>
  <c r="R30" i="25"/>
  <c r="L30" i="25"/>
  <c r="M30" i="25" s="1"/>
  <c r="Q30" i="25" s="1"/>
  <c r="V29" i="25"/>
  <c r="M29" i="25"/>
  <c r="L29" i="25"/>
  <c r="L28" i="25"/>
  <c r="M28" i="25" s="1"/>
  <c r="V28" i="25" s="1"/>
  <c r="M27" i="25"/>
  <c r="Q27" i="25" s="1"/>
  <c r="L27" i="25"/>
  <c r="Q26" i="25"/>
  <c r="M26" i="25"/>
  <c r="S26" i="25" s="1"/>
  <c r="L26" i="25"/>
  <c r="M25" i="25"/>
  <c r="L25" i="25"/>
  <c r="L24" i="25"/>
  <c r="M24" i="25" s="1"/>
  <c r="Q24" i="25" s="1"/>
  <c r="L23" i="25"/>
  <c r="M23" i="25" s="1"/>
  <c r="R22" i="25"/>
  <c r="M22" i="25"/>
  <c r="Q22" i="25" s="1"/>
  <c r="L22" i="25"/>
  <c r="M21" i="25"/>
  <c r="L21" i="25"/>
  <c r="L20" i="25"/>
  <c r="M20" i="25" s="1"/>
  <c r="L19" i="25"/>
  <c r="M19" i="25" s="1"/>
  <c r="V19" i="25" s="1"/>
  <c r="R18" i="25"/>
  <c r="L18" i="25"/>
  <c r="M18" i="25" s="1"/>
  <c r="Q18" i="25" s="1"/>
  <c r="L17" i="25"/>
  <c r="M17" i="25" s="1"/>
  <c r="M16" i="25"/>
  <c r="L16" i="25"/>
  <c r="Q15" i="25"/>
  <c r="M15" i="25"/>
  <c r="R15" i="25" s="1"/>
  <c r="L15" i="25"/>
  <c r="L14" i="25"/>
  <c r="M14" i="25" s="1"/>
  <c r="L13" i="25"/>
  <c r="M13" i="25" s="1"/>
  <c r="V13" i="25" s="1"/>
  <c r="M12" i="25"/>
  <c r="L12" i="25"/>
  <c r="L11" i="25"/>
  <c r="M11" i="25" s="1"/>
  <c r="M10" i="25"/>
  <c r="L10" i="25"/>
  <c r="M9" i="25"/>
  <c r="T9" i="25" s="1"/>
  <c r="T61" i="25" s="1"/>
  <c r="L9" i="25"/>
  <c r="L8" i="25"/>
  <c r="M8" i="25" s="1"/>
  <c r="L7" i="25"/>
  <c r="M7" i="25" s="1"/>
  <c r="V7" i="25" s="1"/>
  <c r="R6" i="25"/>
  <c r="L6" i="25"/>
  <c r="M6" i="25" s="1"/>
  <c r="Q6" i="25" s="1"/>
  <c r="R5" i="25"/>
  <c r="M5" i="25"/>
  <c r="Q5" i="25" s="1"/>
  <c r="L5" i="25"/>
  <c r="M4" i="25"/>
  <c r="V4" i="25" s="1"/>
  <c r="L4" i="25"/>
  <c r="M3" i="25"/>
  <c r="V3" i="25" s="1"/>
  <c r="L3" i="25"/>
  <c r="M2" i="25"/>
  <c r="L2" i="25"/>
  <c r="K10" i="24"/>
  <c r="J10" i="24"/>
  <c r="M37" i="22"/>
  <c r="V37" i="22" s="1"/>
  <c r="L37" i="22"/>
  <c r="M36" i="22"/>
  <c r="V36" i="22" s="1"/>
  <c r="L36" i="22"/>
  <c r="Q35" i="22"/>
  <c r="L35" i="22"/>
  <c r="M35" i="22" s="1"/>
  <c r="R35" i="22" s="1"/>
  <c r="L34" i="22"/>
  <c r="M34" i="22" s="1"/>
  <c r="T34" i="22" s="1"/>
  <c r="L33" i="22"/>
  <c r="M33" i="22" s="1"/>
  <c r="Q33" i="22" s="1"/>
  <c r="M32" i="22"/>
  <c r="L32" i="22"/>
  <c r="R31" i="22"/>
  <c r="Q31" i="22"/>
  <c r="L31" i="22"/>
  <c r="M31" i="22" s="1"/>
  <c r="R30" i="22"/>
  <c r="L30" i="22"/>
  <c r="M30" i="22" s="1"/>
  <c r="Q30" i="22" s="1"/>
  <c r="M29" i="22"/>
  <c r="L29" i="22"/>
  <c r="L28" i="22"/>
  <c r="M28" i="22" s="1"/>
  <c r="R28" i="22" s="1"/>
  <c r="L27" i="22"/>
  <c r="M27" i="22" s="1"/>
  <c r="Q27" i="22" s="1"/>
  <c r="L26" i="22"/>
  <c r="M26" i="22" s="1"/>
  <c r="M25" i="22"/>
  <c r="L25" i="22"/>
  <c r="L24" i="22"/>
  <c r="M24" i="22" s="1"/>
  <c r="M23" i="22"/>
  <c r="Q23" i="22" s="1"/>
  <c r="L23" i="22"/>
  <c r="M22" i="22"/>
  <c r="L22" i="22"/>
  <c r="L21" i="22"/>
  <c r="M21" i="22" s="1"/>
  <c r="V20" i="22"/>
  <c r="L20" i="22"/>
  <c r="M20" i="22" s="1"/>
  <c r="L19" i="22"/>
  <c r="M19" i="22" s="1"/>
  <c r="V19" i="22" s="1"/>
  <c r="R18" i="22"/>
  <c r="L18" i="22"/>
  <c r="M18" i="22" s="1"/>
  <c r="Q18" i="22" s="1"/>
  <c r="M17" i="22"/>
  <c r="L17" i="22"/>
  <c r="L16" i="22"/>
  <c r="M16" i="22" s="1"/>
  <c r="V15" i="22"/>
  <c r="M15" i="22"/>
  <c r="L15" i="22"/>
  <c r="L14" i="22"/>
  <c r="M14" i="22" s="1"/>
  <c r="R13" i="22"/>
  <c r="Q13" i="22" s="1"/>
  <c r="L13" i="22"/>
  <c r="M13" i="22" s="1"/>
  <c r="S13" i="22" s="1"/>
  <c r="S12" i="22"/>
  <c r="R12" i="22"/>
  <c r="Q12" i="22" s="1"/>
  <c r="M12" i="22"/>
  <c r="L12" i="22"/>
  <c r="L11" i="22"/>
  <c r="M11" i="22" s="1"/>
  <c r="M10" i="22"/>
  <c r="S10" i="22" s="1"/>
  <c r="L10" i="22"/>
  <c r="L9" i="22"/>
  <c r="M9" i="22" s="1"/>
  <c r="L8" i="22"/>
  <c r="M8" i="22" s="1"/>
  <c r="T8" i="22" s="1"/>
  <c r="T38" i="22" s="1"/>
  <c r="M7" i="22"/>
  <c r="L7" i="22"/>
  <c r="L6" i="22"/>
  <c r="M6" i="22" s="1"/>
  <c r="L5" i="22"/>
  <c r="M5" i="22" s="1"/>
  <c r="S5" i="22" s="1"/>
  <c r="R4" i="22"/>
  <c r="Q4" i="22"/>
  <c r="M4" i="22"/>
  <c r="L4" i="22"/>
  <c r="L3" i="22"/>
  <c r="M3" i="22" s="1"/>
  <c r="V3" i="22" s="1"/>
  <c r="L2" i="22"/>
  <c r="L42" i="3"/>
  <c r="M42" i="3" s="1"/>
  <c r="W42" i="3" s="1"/>
  <c r="L41" i="3"/>
  <c r="M41" i="3" s="1"/>
  <c r="W41" i="3" s="1"/>
  <c r="M40" i="3"/>
  <c r="R40" i="3" s="1"/>
  <c r="L40" i="3"/>
  <c r="L39" i="3"/>
  <c r="M39" i="3" s="1"/>
  <c r="L38" i="3"/>
  <c r="M38" i="3" s="1"/>
  <c r="M37" i="3"/>
  <c r="L37" i="3"/>
  <c r="S36" i="3"/>
  <c r="L36" i="3"/>
  <c r="M36" i="3" s="1"/>
  <c r="Q36" i="3" s="1"/>
  <c r="L35" i="3"/>
  <c r="M35" i="3" s="1"/>
  <c r="W35" i="3" s="1"/>
  <c r="L34" i="3"/>
  <c r="M34" i="3" s="1"/>
  <c r="L33" i="3"/>
  <c r="M33" i="3" s="1"/>
  <c r="Q33" i="3" s="1"/>
  <c r="L32" i="3"/>
  <c r="M32" i="3" s="1"/>
  <c r="L31" i="3"/>
  <c r="M31" i="3" s="1"/>
  <c r="T31" i="3" s="1"/>
  <c r="R30" i="3"/>
  <c r="Q30" i="3"/>
  <c r="L30" i="3"/>
  <c r="M30" i="3" s="1"/>
  <c r="M29" i="3"/>
  <c r="L29" i="3"/>
  <c r="S28" i="3"/>
  <c r="R28" i="3"/>
  <c r="M28" i="3"/>
  <c r="Q28" i="3" s="1"/>
  <c r="L28" i="3"/>
  <c r="L27" i="3"/>
  <c r="M27" i="3" s="1"/>
  <c r="Q27" i="3" s="1"/>
  <c r="L26" i="3"/>
  <c r="M26" i="3" s="1"/>
  <c r="S25" i="3"/>
  <c r="R25" i="3"/>
  <c r="Q25" i="3"/>
  <c r="M25" i="3"/>
  <c r="L25" i="3"/>
  <c r="L24" i="3"/>
  <c r="M24" i="3" s="1"/>
  <c r="L23" i="3"/>
  <c r="M23" i="3" s="1"/>
  <c r="L22" i="3"/>
  <c r="M22" i="3" s="1"/>
  <c r="Q22" i="3" s="1"/>
  <c r="M21" i="3"/>
  <c r="L21" i="3"/>
  <c r="L20" i="3"/>
  <c r="M20" i="3" s="1"/>
  <c r="L19" i="3"/>
  <c r="M19" i="3" s="1"/>
  <c r="W19" i="3" s="1"/>
  <c r="L18" i="3"/>
  <c r="M18" i="3" s="1"/>
  <c r="M17" i="3"/>
  <c r="L17" i="3"/>
  <c r="R16" i="3"/>
  <c r="L16" i="3"/>
  <c r="M16" i="3" s="1"/>
  <c r="Q16" i="3" s="1"/>
  <c r="L15" i="3"/>
  <c r="M15" i="3" s="1"/>
  <c r="L14" i="3"/>
  <c r="M14" i="3" s="1"/>
  <c r="W14" i="3" s="1"/>
  <c r="L13" i="3"/>
  <c r="M13" i="3" s="1"/>
  <c r="W13" i="3" s="1"/>
  <c r="L12" i="3"/>
  <c r="M12" i="3" s="1"/>
  <c r="L11" i="3"/>
  <c r="M11" i="3" s="1"/>
  <c r="R10" i="3"/>
  <c r="Q10" i="3"/>
  <c r="M10" i="3"/>
  <c r="L10" i="3"/>
  <c r="L9" i="3"/>
  <c r="M9" i="3" s="1"/>
  <c r="Q8" i="3"/>
  <c r="L8" i="3"/>
  <c r="M8" i="3" s="1"/>
  <c r="R8" i="3" s="1"/>
  <c r="L7" i="3"/>
  <c r="M7" i="3" s="1"/>
  <c r="L6" i="3"/>
  <c r="M6" i="3" s="1"/>
  <c r="L5" i="3"/>
  <c r="M5" i="3" s="1"/>
  <c r="T4" i="3"/>
  <c r="T43" i="3" s="1"/>
  <c r="L4" i="3"/>
  <c r="M4" i="3" s="1"/>
  <c r="L3" i="3"/>
  <c r="M3" i="3" s="1"/>
  <c r="L2" i="3"/>
  <c r="K10" i="2"/>
  <c r="J10" i="2"/>
  <c r="R5" i="3" l="1"/>
  <c r="Q5" i="3"/>
  <c r="R26" i="3"/>
  <c r="Q26" i="3"/>
  <c r="R34" i="3"/>
  <c r="Q34" i="3"/>
  <c r="R11" i="3"/>
  <c r="Q11" i="3"/>
  <c r="S21" i="3"/>
  <c r="R21" i="3"/>
  <c r="R22" i="3"/>
  <c r="S22" i="3"/>
  <c r="Q21" i="3"/>
  <c r="S11" i="22"/>
  <c r="R11" i="22"/>
  <c r="Q11" i="22" s="1"/>
  <c r="W43" i="3"/>
  <c r="R32" i="3"/>
  <c r="Q32" i="3"/>
  <c r="Q55" i="25"/>
  <c r="R55" i="25"/>
  <c r="Q17" i="3"/>
  <c r="R17" i="3"/>
  <c r="R18" i="3"/>
  <c r="Q18" i="3"/>
  <c r="Q37" i="3"/>
  <c r="S37" i="3"/>
  <c r="R37" i="3"/>
  <c r="R33" i="3"/>
  <c r="R10" i="25"/>
  <c r="Q10" i="25"/>
  <c r="R16" i="25"/>
  <c r="S16" i="25"/>
  <c r="S23" i="25"/>
  <c r="R23" i="25"/>
  <c r="Q23" i="25"/>
  <c r="R6" i="3"/>
  <c r="Q6" i="3"/>
  <c r="Q16" i="25"/>
  <c r="L43" i="3"/>
  <c r="R7" i="3"/>
  <c r="Q7" i="3"/>
  <c r="R23" i="3"/>
  <c r="Q23" i="3"/>
  <c r="M2" i="3"/>
  <c r="S33" i="3"/>
  <c r="S38" i="3"/>
  <c r="R38" i="3"/>
  <c r="Q38" i="3"/>
  <c r="S39" i="3"/>
  <c r="R39" i="3"/>
  <c r="Q39" i="3"/>
  <c r="R9" i="3"/>
  <c r="Q9" i="3"/>
  <c r="R20" i="3"/>
  <c r="Q20" i="3"/>
  <c r="R29" i="3"/>
  <c r="Q29" i="3"/>
  <c r="R15" i="3"/>
  <c r="Q15" i="3"/>
  <c r="Q40" i="3"/>
  <c r="S11" i="25"/>
  <c r="R11" i="25"/>
  <c r="Q11" i="25"/>
  <c r="R3" i="3"/>
  <c r="Q3" i="3"/>
  <c r="R27" i="3"/>
  <c r="S3" i="3"/>
  <c r="R16" i="22"/>
  <c r="Q16" i="22"/>
  <c r="S38" i="22"/>
  <c r="Q40" i="25"/>
  <c r="R40" i="25"/>
  <c r="S24" i="3"/>
  <c r="Q24" i="3"/>
  <c r="R24" i="3"/>
  <c r="R12" i="3"/>
  <c r="Q12" i="3"/>
  <c r="R36" i="3"/>
  <c r="R5" i="22"/>
  <c r="Q5" i="22" s="1"/>
  <c r="Q38" i="22" s="1"/>
  <c r="R25" i="22"/>
  <c r="Q25" i="22" s="1"/>
  <c r="S25" i="22"/>
  <c r="R39" i="25"/>
  <c r="Q39" i="25"/>
  <c r="R32" i="22"/>
  <c r="Q32" i="22"/>
  <c r="S33" i="25"/>
  <c r="R33" i="25"/>
  <c r="R27" i="22"/>
  <c r="R27" i="25"/>
  <c r="Q33" i="25"/>
  <c r="R21" i="22"/>
  <c r="Q21" i="22"/>
  <c r="S6" i="22"/>
  <c r="R6" i="22"/>
  <c r="Q6" i="22" s="1"/>
  <c r="R22" i="22"/>
  <c r="Q22" i="22"/>
  <c r="S17" i="25"/>
  <c r="R17" i="25"/>
  <c r="Q17" i="25"/>
  <c r="Q28" i="22"/>
  <c r="R33" i="22"/>
  <c r="R12" i="25"/>
  <c r="Q12" i="25"/>
  <c r="Q61" i="25" s="1"/>
  <c r="R24" i="25"/>
  <c r="R41" i="25"/>
  <c r="Q41" i="25"/>
  <c r="L38" i="22"/>
  <c r="R7" i="22"/>
  <c r="Q7" i="22"/>
  <c r="S24" i="25"/>
  <c r="R48" i="25"/>
  <c r="Q48" i="25"/>
  <c r="M2" i="22"/>
  <c r="R17" i="22"/>
  <c r="Q17" i="22"/>
  <c r="R23" i="22"/>
  <c r="L61" i="25"/>
  <c r="R42" i="25"/>
  <c r="Q42" i="25"/>
  <c r="R24" i="22"/>
  <c r="Q24" i="22"/>
  <c r="R29" i="22"/>
  <c r="Q29" i="22"/>
  <c r="V2" i="25"/>
  <c r="V61" i="25" s="1"/>
  <c r="M61" i="25"/>
  <c r="R14" i="25"/>
  <c r="Q14" i="25"/>
  <c r="S25" i="25"/>
  <c r="R25" i="25"/>
  <c r="Q25" i="25"/>
  <c r="V42" i="25"/>
  <c r="R9" i="22"/>
  <c r="Q9" i="22"/>
  <c r="R8" i="25"/>
  <c r="R61" i="25" s="1"/>
  <c r="Q8" i="25"/>
  <c r="R20" i="25"/>
  <c r="Q20" i="25"/>
  <c r="R14" i="22"/>
  <c r="Q14" i="22"/>
  <c r="R21" i="25"/>
  <c r="Q21" i="25"/>
  <c r="R31" i="25"/>
  <c r="Q31" i="25"/>
  <c r="R38" i="25"/>
  <c r="Q38" i="25"/>
  <c r="R44" i="25"/>
  <c r="Q44" i="25"/>
  <c r="S26" i="22"/>
  <c r="R26" i="22"/>
  <c r="Q26" i="22" s="1"/>
  <c r="R60" i="25"/>
  <c r="Q60" i="25"/>
  <c r="R10" i="22"/>
  <c r="Q10" i="22" s="1"/>
  <c r="R26" i="25"/>
  <c r="R38" i="22" l="1"/>
  <c r="S61" i="25"/>
  <c r="M43" i="3"/>
  <c r="S2" i="3"/>
  <c r="S43" i="3" s="1"/>
  <c r="R2" i="3"/>
  <c r="R43" i="3" s="1"/>
  <c r="Q2" i="3"/>
  <c r="Q43" i="3" s="1"/>
  <c r="V2" i="22"/>
  <c r="V38" i="22" s="1"/>
  <c r="M38" i="22"/>
</calcChain>
</file>

<file path=xl/sharedStrings.xml><?xml version="1.0" encoding="utf-8"?>
<sst xmlns="http://schemas.openxmlformats.org/spreadsheetml/2006/main" count="1804" uniqueCount="431">
  <si>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</si>
  <si>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</si>
  <si>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</si>
  <si>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</si>
  <si>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</si>
  <si>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</si>
  <si>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</si>
  <si>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</si>
  <si>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</si>
  <si>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</si>
  <si>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</si>
  <si>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</si>
  <si>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</si>
  <si>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</si>
  <si>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</si>
  <si>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</si>
  <si>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</si>
  <si>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</si>
  <si>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</si>
  <si>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</si>
  <si>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</si>
  <si>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</si>
  <si>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</si>
  <si>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</si>
  <si>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</si>
  <si>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</si>
  <si>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</si>
  <si>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</si>
  <si>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</si>
  <si>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</si>
  <si>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</si>
  <si>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</si>
  <si>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</si>
  <si>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</si>
  <si>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</si>
  <si>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</si>
  <si>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</si>
  <si>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</si>
  <si>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</si>
  <si>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</si>
  <si>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</si>
  <si>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</si>
  <si>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</si>
  <si>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</si>
  <si>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</si>
  <si>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</si>
  <si>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</si>
  <si>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</si>
  <si>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</si>
  <si>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</si>
  <si>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</si>
  <si>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</si>
  <si>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</si>
  <si>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</si>
  <si>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</si>
  <si>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</si>
  <si>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</si>
  <si>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</si>
  <si>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</si>
  <si>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</si>
  <si>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</si>
  <si>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</si>
  <si>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</si>
  <si>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</si>
  <si>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</si>
  <si>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</si>
  <si>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</si>
  <si>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</si>
  <si>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</si>
  <si>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</si>
  <si>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</si>
  <si>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</si>
  <si>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</si>
  <si>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</si>
  <si>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</si>
  <si>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</si>
  <si>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</si>
  <si>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</si>
  <si>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</si>
  <si>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</si>
  <si>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</si>
  <si>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</si>
  <si>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</si>
  <si>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</si>
  <si>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</si>
  <si>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</si>
  <si>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</si>
  <si>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</si>
  <si>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</si>
  <si>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</si>
  <si>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</si>
  <si>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</si>
  <si>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</si>
  <si>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</si>
  <si>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</si>
  <si>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</si>
  <si>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</si>
  <si>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</si>
  <si>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</si>
  <si>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</si>
  <si>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</si>
  <si>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</si>
  <si>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</si>
  <si>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</si>
  <si>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</si>
  <si>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</si>
  <si>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</si>
  <si>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</si>
  <si>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</si>
  <si>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</si>
  <si>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</si>
  <si>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</si>
  <si>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</si>
  <si>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</si>
  <si>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</si>
  <si>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</si>
  <si>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</si>
  <si>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</si>
  <si>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</si>
  <si>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</si>
  <si>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</si>
  <si>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</si>
  <si>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</si>
  <si>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</si>
  <si>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</si>
  <si>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</si>
  <si>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</si>
  <si>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</si>
  <si>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</si>
  <si>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</si>
  <si>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</si>
  <si>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</si>
  <si>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</si>
  <si>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</si>
  <si>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</si>
  <si>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</si>
  <si>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</si>
  <si>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</si>
  <si>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</si>
  <si>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</si>
  <si>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</si>
  <si>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</si>
  <si>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</si>
  <si>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</si>
  <si>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</si>
  <si>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</si>
  <si>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</si>
  <si>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</si>
  <si>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</si>
  <si>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</si>
  <si>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</si>
  <si>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</si>
  <si>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</si>
  <si>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</si>
  <si>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</si>
  <si>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</si>
  <si>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</si>
  <si>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</si>
  <si>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</si>
  <si>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</si>
  <si>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</si>
  <si>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</si>
  <si>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</si>
  <si>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</si>
  <si>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</si>
  <si>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</si>
  <si>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</si>
  <si>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</si>
  <si>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</si>
  <si>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</si>
  <si>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</si>
  <si>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</si>
  <si>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</si>
  <si>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</si>
  <si>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</si>
  <si>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</si>
  <si>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</si>
  <si>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</si>
  <si>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</si>
  <si>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</si>
  <si>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</si>
  <si>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</si>
  <si>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</si>
  <si>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</si>
  <si>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</si>
  <si>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</si>
  <si>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</si>
  <si>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</si>
  <si>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</si>
  <si>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</si>
  <si>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</si>
  <si>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</si>
  <si>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</si>
  <si>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</si>
  <si>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</si>
  <si>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</si>
  <si>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</si>
  <si>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</si>
  <si>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</si>
  <si>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</si>
  <si>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</si>
  <si>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</si>
  <si>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</si>
  <si>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</si>
  <si>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</si>
  <si>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Alledonia</t>
  </si>
  <si>
    <t>Woodsfield</t>
  </si>
  <si>
    <t>Canton</t>
  </si>
  <si>
    <t>Baltimore</t>
  </si>
  <si>
    <t>Bettie Jo Mellott</t>
  </si>
  <si>
    <t>Houston</t>
  </si>
  <si>
    <t>James F. Riley</t>
  </si>
  <si>
    <t>45551 State Route 556</t>
  </si>
  <si>
    <t>PA</t>
  </si>
  <si>
    <t>Denise Adele Taylor and Evan T. Leland</t>
  </si>
  <si>
    <t>Silverton</t>
  </si>
  <si>
    <t>OR</t>
  </si>
  <si>
    <t>Stoutsville</t>
  </si>
  <si>
    <t>45440 State Route 556</t>
  </si>
  <si>
    <t>Geoffrey L. Kimpel</t>
  </si>
  <si>
    <t>Roseville</t>
  </si>
  <si>
    <t>Gerald L. Kimpel</t>
  </si>
  <si>
    <t>Daniel Ball</t>
  </si>
  <si>
    <t>Rimrock</t>
  </si>
  <si>
    <t>AZ</t>
  </si>
  <si>
    <t>Deborah Ball</t>
  </si>
  <si>
    <t>Nashport</t>
  </si>
  <si>
    <t>Michael Dean Ball</t>
  </si>
  <si>
    <t>Westerville</t>
  </si>
  <si>
    <t>Pamela A. Marks</t>
  </si>
  <si>
    <t>41846 Highway 30</t>
  </si>
  <si>
    <t>Astoria</t>
  </si>
  <si>
    <t>Mark S. Ball</t>
  </si>
  <si>
    <t>Waynesfield</t>
  </si>
  <si>
    <t>Canonsburg</t>
  </si>
  <si>
    <t>Grafton</t>
  </si>
  <si>
    <t>48936 SR 26</t>
  </si>
  <si>
    <t>St. Clairsville</t>
  </si>
  <si>
    <t>Michael W. Louden II and Amy Louden</t>
  </si>
  <si>
    <t>45725 State Route 556</t>
  </si>
  <si>
    <t>45801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</si>
  <si>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</si>
  <si>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</si>
  <si>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</si>
  <si>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</si>
  <si>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</si>
  <si>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</si>
  <si>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</si>
  <si>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</si>
  <si>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</si>
  <si>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</si>
  <si>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</si>
  <si>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</si>
  <si>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</si>
  <si>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</si>
  <si>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</si>
  <si>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</si>
  <si>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</si>
  <si>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</si>
  <si>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</si>
  <si>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</si>
  <si>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</si>
  <si>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</si>
  <si>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</si>
  <si>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</si>
  <si>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</si>
  <si>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</si>
  <si>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</si>
  <si>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</si>
  <si>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</si>
  <si>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</si>
  <si>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</si>
  <si>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</si>
  <si>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</si>
  <si>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</si>
  <si>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</si>
  <si>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</si>
  <si>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</si>
  <si>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</si>
  <si>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</si>
  <si>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</si>
  <si>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</si>
  <si>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</si>
  <si>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</si>
  <si>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</si>
  <si>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</si>
  <si>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</si>
  <si>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</si>
  <si>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</si>
  <si>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</si>
  <si>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</si>
  <si>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</si>
  <si>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</si>
  <si>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</si>
  <si>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</si>
  <si>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</si>
  <si>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</si>
  <si>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</si>
  <si>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</si>
  <si>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</si>
  <si>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</si>
  <si>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</si>
  <si>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</si>
  <si>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</si>
  <si>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</si>
  <si>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</si>
  <si>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</si>
  <si>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</si>
  <si>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</si>
  <si>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</si>
  <si>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</si>
  <si>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</si>
  <si>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</si>
  <si>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</si>
  <si>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</si>
  <si>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</si>
  <si>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</si>
  <si>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</si>
  <si>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</si>
  <si>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</si>
  <si>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</si>
  <si>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</si>
  <si>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</si>
  <si>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</si>
  <si>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</si>
  <si>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</si>
  <si>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</si>
  <si>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</si>
  <si>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</si>
  <si>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</si>
  <si>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</si>
  <si>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</si>
  <si>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</si>
  <si>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</si>
  <si>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</si>
  <si>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</si>
  <si>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</si>
  <si>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</si>
  <si>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</si>
  <si>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</si>
  <si>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</si>
  <si>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</si>
  <si>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</si>
  <si>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</si>
  <si>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</si>
  <si>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</si>
  <si>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</si>
  <si>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</si>
  <si>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</si>
  <si>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</si>
  <si>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</si>
  <si>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</si>
  <si>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</si>
  <si>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</si>
  <si>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</si>
  <si>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Thomas W. Littleton</t>
  </si>
  <si>
    <t>Russell E. Inherst</t>
  </si>
  <si>
    <t>M. Marie Inherst</t>
  </si>
  <si>
    <t>Bridgeport</t>
  </si>
  <si>
    <t>Solon</t>
  </si>
  <si>
    <t>54633 Belmont Ridge Rd.</t>
  </si>
  <si>
    <t>6130 Rose Hill Rd.</t>
  </si>
  <si>
    <t>6255 Rose Hill Rd.</t>
  </si>
  <si>
    <t>3435 E. Redrock Rd.</t>
  </si>
  <si>
    <t>383 Olde English Dr.</t>
  </si>
  <si>
    <t>4915 E Redrock Rd.</t>
  </si>
  <si>
    <t>5308 Starry Ct.</t>
  </si>
  <si>
    <t>135 Cherry St.</t>
  </si>
  <si>
    <t>54128 Belmont Ridge Rd.</t>
  </si>
  <si>
    <t>1037 Bel Air Dr. NW</t>
  </si>
  <si>
    <t>12274 National Dr.</t>
  </si>
  <si>
    <t>70560 Colerain Rd.</t>
  </si>
  <si>
    <t>33470 Miles Rd.</t>
  </si>
  <si>
    <t>53871 Crabapple Rd.</t>
  </si>
  <si>
    <t>43160 Luray Dr.</t>
  </si>
  <si>
    <t>11385 Marburger Rd.</t>
  </si>
  <si>
    <t>45198 Hudson Rd.</t>
  </si>
  <si>
    <t>7730 Basil Rd.</t>
  </si>
  <si>
    <t>52670 Township Rd. 180</t>
  </si>
  <si>
    <t>52520 Township Rd. 180</t>
  </si>
  <si>
    <t>17744 Moyer Rd.</t>
  </si>
  <si>
    <t>713 Market Dr.</t>
  </si>
  <si>
    <t>44852 State Route 556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</si>
  <si>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</si>
  <si>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</si>
  <si>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</si>
  <si>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</si>
  <si>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</si>
  <si>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</si>
  <si>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</si>
  <si>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</si>
  <si>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Ste. 300</t>
  </si>
  <si>
    <t>380 Southpointe Blvd, Plaza 2</t>
  </si>
  <si>
    <t>Ste. 2000</t>
  </si>
  <si>
    <t>1801 Smith St.</t>
  </si>
  <si>
    <t>20 Buckhorn Club, Inc.</t>
  </si>
  <si>
    <t>Attn:  Mark Douglas</t>
  </si>
  <si>
    <t>Attn: Richard A. Heller</t>
  </si>
  <si>
    <t>ACRS, LLC</t>
  </si>
  <si>
    <t>Attn: Aurel &amp; Mark Muntean, Tees</t>
  </si>
  <si>
    <t>GD&amp;MA Riley, Sr. Family LLC</t>
  </si>
  <si>
    <t>Attn: Mary Ann Riley</t>
  </si>
  <si>
    <t>George D. Riley, Jr. &amp; Lerio D. Riley</t>
  </si>
  <si>
    <t>Attn: Michael Faust</t>
  </si>
  <si>
    <t>Golden Eagle Resources II, LLC</t>
  </si>
  <si>
    <t>Huml Family Trust dated February 6, 2024</t>
  </si>
  <si>
    <t xml:space="preserve">Attn: Bradley J. Carpenter </t>
  </si>
  <si>
    <t>Ridgetop TEN, LLC</t>
  </si>
  <si>
    <t>Attn: Janice S. Hall</t>
  </si>
  <si>
    <t>Riley-Hall Family Minerals, LLC</t>
  </si>
  <si>
    <t>Terry F. Caldwell and Emma R. Caldwell</t>
  </si>
  <si>
    <t>Thomas C. Littleton and Naomi R. Littleton</t>
  </si>
  <si>
    <t>Attn: Vicky L. Ward, Tee</t>
  </si>
  <si>
    <t>Vicky L. Ward Living Trust 12/13/2006</t>
  </si>
  <si>
    <t>Attn: Lester Zitkus</t>
  </si>
  <si>
    <t>Westhawk Minerals, LLC</t>
  </si>
  <si>
    <t>Attn: Paul B. Westbrook</t>
  </si>
  <si>
    <t>Harris, Finley &amp; Bogle, P.C.</t>
  </si>
  <si>
    <t>777 Main Street</t>
  </si>
  <si>
    <t>Suite 1800</t>
  </si>
  <si>
    <t>Attn: Justin Zirkle</t>
  </si>
  <si>
    <t>Alf. L. Vettel &amp; Nancy S. Vettel Tr 7/7/2004</t>
  </si>
  <si>
    <t>John F. Erchak and Sherri L. Erchak</t>
  </si>
  <si>
    <t>Attn: Huml, Huml, Boston, Coultas, Co-Tees</t>
  </si>
  <si>
    <t>Lawrence Stanton Taylor &amp; Susan Lynn Taylor</t>
  </si>
  <si>
    <t>Mary R Bondy (Life Est), Alb R Bondy (Rem)</t>
  </si>
  <si>
    <t>M A McFrederick, Yvonne Brinson-McFrederick</t>
  </si>
  <si>
    <t>Michael D. Lallathin &amp; Crystal D. Lallathin</t>
  </si>
  <si>
    <t>Muntean Family Rev Living Trust 6/6/2016</t>
  </si>
  <si>
    <t>713 Market Drive</t>
  </si>
  <si>
    <t>400 Woodcliff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</si>
</sst>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0000"/>
  </numFmts>
  <fonts count="11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173" fontId="6" fillId="0" borderId="14" xfId="1" applyNumberFormat="1" applyFont="1" applyFill="1" applyBorder="1" applyAlignment="1">
      <alignment horizontal="center" vertical="center"/>
    </xf>
    <xf numFmtId="0" fontId="10" fillId="0" borderId="0" xfId="0" applyFont="1"/>
    <xf numFmtId="173" fontId="10" fillId="0" borderId="0" xfId="1" applyNumberFormat="1" applyFont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72" fontId="6" fillId="0" borderId="14" xfId="1" applyNumberFormat="1" applyFont="1" applyBorder="1" applyAlignment="1">
      <alignment horizontal="center" vertical="center"/>
    </xf>
    <xf numFmtId="0" fontId="10" fillId="0" borderId="14" xfId="0" applyFont="1" applyBorder="1"/>
    <xf numFmtId="0" fontId="4" fillId="2" borderId="14" xfId="0" applyFont="1" applyFill="1" applyBorder="1" applyAlignment="1">
      <alignment horizontal="center" vertical="center" wrapText="1"/>
    </xf>
    <xf numFmtId="174" fontId="4" fillId="0" borderId="14" xfId="0" applyNumberFormat="1" applyFont="1" applyBorder="1" applyAlignment="1">
      <alignment horizontal="center" vertical="center" wrapText="1"/>
    </xf>
    <xf numFmtId="173" fontId="10" fillId="0" borderId="1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73" fontId="10" fillId="0" borderId="0" xfId="1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1D697EEF-575C-4CC1-9F18-BFE1753F509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1" t="s">
        <v>131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7" t="s">
        <v>132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8" t="s">
        <v>147</v>
      </c>
      <c r="F10" s="142"/>
      <c r="G10" s="142"/>
      <c r="H10" s="142"/>
      <c r="I10" s="143"/>
      <c r="J10" s="149">
        <f t="shared" ref="J10:K10" si="0">SUM(J4:J9)</f>
        <v>0</v>
      </c>
      <c r="K10" s="15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4"/>
      <c r="F11" s="145"/>
      <c r="G11" s="145"/>
      <c r="H11" s="145"/>
      <c r="I11" s="146"/>
      <c r="J11" s="150"/>
      <c r="K11" s="15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8" t="s">
        <v>148</v>
      </c>
      <c r="F12" s="139"/>
      <c r="G12" s="139"/>
      <c r="H12" s="139"/>
      <c r="I12" s="14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1" t="s">
        <v>149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3745FCD4-7D2D-4C51-981E-03A4CD020B01}" filter="1" showAutoFilter="1">
      <pageMargins left="0.7" right="0.7" top="0.75" bottom="0.75" header="0.3" footer="0.3"/>
      <autoFilter ref="A1:AM43" xr:uid="{22C395D0-181C-4223-8FB5-52B000BE21C6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M43" xr:uid="{37C1B913-DB35-4CC2-B8A8-571FD2F5B472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M43" xr:uid="{D3AB03BD-6F93-4815-944A-844032A43EAF}"/>
    </customSheetView>
    <customSheetView guid="{A876BA33-BD43-43B3-9748-85189C377F5B}" filter="1" showAutoFilter="1">
      <pageMargins left="0.7" right="0.7" top="0.75" bottom="0.75" header="0.3" footer="0.3"/>
      <autoFilter ref="A1:AM43" xr:uid="{199B8DE8-B6C9-44C6-9980-F7E2198C2EB1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H40"/>
  <sheetViews>
    <sheetView tabSelected="1" zoomScale="90" zoomScaleNormal="90" workbookViewId="0">
      <selection activeCell="A15" sqref="A15"/>
    </sheetView>
  </sheetViews>
  <sheetFormatPr defaultColWidth="12.5703125" defaultRowHeight="15.75" customHeight="1" x14ac:dyDescent="0.2"/>
  <cols>
    <col min="1" max="1" width="60.28515625" style="131" customWidth="1"/>
    <col min="2" max="2" width="38.5703125" style="126" customWidth="1"/>
    <col min="3" max="3" width="38" style="131" customWidth="1"/>
    <col min="4" max="4" width="36.85546875" style="131" customWidth="1"/>
    <col min="5" max="5" width="22.28515625" style="131" customWidth="1"/>
    <col min="6" max="6" width="13.5703125" style="131" customWidth="1"/>
    <col min="7" max="7" width="13.42578125" style="131" customWidth="1"/>
    <col min="8" max="8" width="12.5703125" style="131"/>
    <col min="9" max="16384" width="12.5703125" style="125"/>
  </cols>
  <sheetData>
    <row r="1" spans="1:8" ht="15.75" customHeight="1" x14ac:dyDescent="0.2">
      <c r="A1" s="135" t="s">
        <v>383</v>
      </c>
      <c r="B1" s="129" t="s">
        <v>384</v>
      </c>
      <c r="C1" s="129" t="s">
        <v>385</v>
      </c>
      <c r="D1" s="129" t="s">
        <v>386</v>
      </c>
      <c r="E1" s="129" t="s">
        <v>387</v>
      </c>
      <c r="F1" s="129" t="s">
        <v>388</v>
      </c>
      <c r="G1" s="136" t="s">
        <v>389</v>
      </c>
      <c r="H1" s="129" t="s">
        <v>390</v>
      </c>
    </row>
    <row r="2" spans="1:8" x14ac:dyDescent="0.2">
      <c r="A2" s="130" t="s">
        <v>396</v>
      </c>
      <c r="B2" s="130" t="s">
        <v>395</v>
      </c>
      <c r="C2" s="128" t="s">
        <v>369</v>
      </c>
      <c r="D2" s="128"/>
      <c r="E2" s="128" t="s">
        <v>207</v>
      </c>
      <c r="F2" s="128" t="s">
        <v>39</v>
      </c>
      <c r="G2" s="128">
        <v>44720</v>
      </c>
      <c r="H2" s="137"/>
    </row>
    <row r="3" spans="1:8" x14ac:dyDescent="0.2">
      <c r="A3" s="130" t="s">
        <v>397</v>
      </c>
      <c r="B3" s="130" t="s">
        <v>398</v>
      </c>
      <c r="C3" s="128" t="s">
        <v>240</v>
      </c>
      <c r="D3" s="128"/>
      <c r="E3" s="128" t="s">
        <v>38</v>
      </c>
      <c r="F3" s="128" t="s">
        <v>39</v>
      </c>
      <c r="G3" s="128">
        <v>43716</v>
      </c>
      <c r="H3" s="137"/>
    </row>
    <row r="4" spans="1:8" x14ac:dyDescent="0.2">
      <c r="A4" s="130" t="s">
        <v>421</v>
      </c>
      <c r="B4" s="124"/>
      <c r="C4" s="128" t="s">
        <v>370</v>
      </c>
      <c r="D4" s="128"/>
      <c r="E4" s="128" t="s">
        <v>235</v>
      </c>
      <c r="F4" s="128" t="s">
        <v>39</v>
      </c>
      <c r="G4" s="128">
        <v>44044</v>
      </c>
      <c r="H4" s="137"/>
    </row>
    <row r="5" spans="1:8" ht="31.5" x14ac:dyDescent="0.2">
      <c r="A5" s="130" t="s">
        <v>399</v>
      </c>
      <c r="B5" s="130" t="s">
        <v>428</v>
      </c>
      <c r="C5" s="130" t="s">
        <v>371</v>
      </c>
      <c r="D5" s="130"/>
      <c r="E5" s="130" t="s">
        <v>358</v>
      </c>
      <c r="F5" s="128" t="s">
        <v>39</v>
      </c>
      <c r="G5" s="128">
        <v>43912</v>
      </c>
      <c r="H5" s="137"/>
    </row>
    <row r="6" spans="1:8" ht="31.5" x14ac:dyDescent="0.2">
      <c r="A6" s="130" t="s">
        <v>399</v>
      </c>
      <c r="B6" s="130" t="s">
        <v>428</v>
      </c>
      <c r="C6" s="130" t="s">
        <v>372</v>
      </c>
      <c r="D6" s="130"/>
      <c r="E6" s="130" t="s">
        <v>359</v>
      </c>
      <c r="F6" s="128" t="s">
        <v>39</v>
      </c>
      <c r="G6" s="128">
        <v>44139</v>
      </c>
      <c r="H6" s="137"/>
    </row>
    <row r="7" spans="1:8" x14ac:dyDescent="0.2">
      <c r="A7" s="130" t="s">
        <v>209</v>
      </c>
      <c r="B7" s="127"/>
      <c r="C7" s="128" t="s">
        <v>382</v>
      </c>
      <c r="D7" s="128"/>
      <c r="E7" s="128" t="s">
        <v>38</v>
      </c>
      <c r="F7" s="128" t="s">
        <v>39</v>
      </c>
      <c r="G7" s="128">
        <v>43716</v>
      </c>
      <c r="H7" s="137"/>
    </row>
    <row r="8" spans="1:8" x14ac:dyDescent="0.2">
      <c r="A8" s="130" t="s">
        <v>222</v>
      </c>
      <c r="B8" s="127"/>
      <c r="C8" s="128" t="s">
        <v>365</v>
      </c>
      <c r="D8" s="128"/>
      <c r="E8" s="128" t="s">
        <v>223</v>
      </c>
      <c r="F8" s="128" t="s">
        <v>224</v>
      </c>
      <c r="G8" s="128">
        <v>86335</v>
      </c>
      <c r="H8" s="137"/>
    </row>
    <row r="9" spans="1:8" x14ac:dyDescent="0.2">
      <c r="A9" s="130" t="s">
        <v>225</v>
      </c>
      <c r="B9" s="127"/>
      <c r="C9" s="128" t="s">
        <v>363</v>
      </c>
      <c r="D9" s="128"/>
      <c r="E9" s="128" t="s">
        <v>226</v>
      </c>
      <c r="F9" s="128" t="s">
        <v>39</v>
      </c>
      <c r="G9" s="128">
        <v>43830</v>
      </c>
      <c r="H9" s="137"/>
    </row>
    <row r="10" spans="1:8" x14ac:dyDescent="0.2">
      <c r="A10" s="130" t="s">
        <v>214</v>
      </c>
      <c r="B10" s="127"/>
      <c r="C10" s="128" t="s">
        <v>367</v>
      </c>
      <c r="D10" s="128"/>
      <c r="E10" s="128" t="s">
        <v>215</v>
      </c>
      <c r="F10" s="128" t="s">
        <v>216</v>
      </c>
      <c r="G10" s="128">
        <v>97381</v>
      </c>
      <c r="H10" s="137"/>
    </row>
    <row r="11" spans="1:8" x14ac:dyDescent="0.2">
      <c r="A11" s="130" t="s">
        <v>401</v>
      </c>
      <c r="B11" s="130" t="s">
        <v>400</v>
      </c>
      <c r="C11" s="128" t="s">
        <v>218</v>
      </c>
      <c r="D11" s="128"/>
      <c r="E11" s="128" t="s">
        <v>38</v>
      </c>
      <c r="F11" s="128" t="s">
        <v>39</v>
      </c>
      <c r="G11" s="128">
        <v>43716</v>
      </c>
      <c r="H11" s="137"/>
    </row>
    <row r="12" spans="1:8" x14ac:dyDescent="0.2">
      <c r="A12" s="130" t="s">
        <v>219</v>
      </c>
      <c r="B12" s="127"/>
      <c r="C12" s="128" t="s">
        <v>361</v>
      </c>
      <c r="D12" s="128"/>
      <c r="E12" s="128" t="s">
        <v>220</v>
      </c>
      <c r="F12" s="128" t="s">
        <v>39</v>
      </c>
      <c r="G12" s="128">
        <v>43777</v>
      </c>
      <c r="H12" s="137"/>
    </row>
    <row r="13" spans="1:8" x14ac:dyDescent="0.2">
      <c r="A13" s="130" t="s">
        <v>402</v>
      </c>
      <c r="B13" s="127"/>
      <c r="C13" s="128" t="s">
        <v>379</v>
      </c>
      <c r="D13" s="128"/>
      <c r="E13" s="128" t="s">
        <v>38</v>
      </c>
      <c r="F13" s="128" t="s">
        <v>39</v>
      </c>
      <c r="G13" s="128">
        <v>43716</v>
      </c>
      <c r="H13" s="137"/>
    </row>
    <row r="14" spans="1:8" x14ac:dyDescent="0.2">
      <c r="A14" s="130" t="s">
        <v>221</v>
      </c>
      <c r="B14" s="127"/>
      <c r="C14" s="128" t="s">
        <v>362</v>
      </c>
      <c r="D14" s="128"/>
      <c r="E14" s="128" t="s">
        <v>220</v>
      </c>
      <c r="F14" s="128" t="s">
        <v>39</v>
      </c>
      <c r="G14" s="128">
        <v>43777</v>
      </c>
      <c r="H14" s="137"/>
    </row>
    <row r="15" spans="1:8" x14ac:dyDescent="0.2">
      <c r="A15" s="130" t="s">
        <v>403</v>
      </c>
      <c r="B15" s="130" t="s">
        <v>404</v>
      </c>
      <c r="C15" s="130" t="s">
        <v>394</v>
      </c>
      <c r="D15" s="130" t="s">
        <v>393</v>
      </c>
      <c r="E15" s="128" t="s">
        <v>210</v>
      </c>
      <c r="F15" s="128" t="s">
        <v>120</v>
      </c>
      <c r="G15" s="128">
        <v>77002</v>
      </c>
      <c r="H15" s="137"/>
    </row>
    <row r="16" spans="1:8" x14ac:dyDescent="0.2">
      <c r="A16" s="130" t="s">
        <v>211</v>
      </c>
      <c r="B16" s="127"/>
      <c r="C16" s="128" t="s">
        <v>212</v>
      </c>
      <c r="D16" s="128"/>
      <c r="E16" s="128" t="s">
        <v>38</v>
      </c>
      <c r="F16" s="128" t="s">
        <v>39</v>
      </c>
      <c r="G16" s="128">
        <v>43716</v>
      </c>
      <c r="H16" s="137"/>
    </row>
    <row r="17" spans="1:8" x14ac:dyDescent="0.2">
      <c r="A17" s="130" t="s">
        <v>422</v>
      </c>
      <c r="B17" s="127"/>
      <c r="C17" s="128" t="s">
        <v>375</v>
      </c>
      <c r="D17" s="128"/>
      <c r="E17" s="128" t="s">
        <v>217</v>
      </c>
      <c r="F17" s="128" t="s">
        <v>39</v>
      </c>
      <c r="G17" s="128">
        <v>43154</v>
      </c>
      <c r="H17" s="137"/>
    </row>
    <row r="18" spans="1:8" ht="31.5" x14ac:dyDescent="0.2">
      <c r="A18" s="130" t="s">
        <v>423</v>
      </c>
      <c r="B18" s="130" t="s">
        <v>405</v>
      </c>
      <c r="C18" s="128" t="s">
        <v>374</v>
      </c>
      <c r="D18" s="128"/>
      <c r="E18" s="128" t="s">
        <v>237</v>
      </c>
      <c r="F18" s="128" t="s">
        <v>39</v>
      </c>
      <c r="G18" s="128">
        <v>43950</v>
      </c>
      <c r="H18" s="137"/>
    </row>
    <row r="19" spans="1:8" x14ac:dyDescent="0.2">
      <c r="A19" s="130" t="s">
        <v>424</v>
      </c>
      <c r="B19" s="127"/>
      <c r="C19" s="128" t="s">
        <v>366</v>
      </c>
      <c r="D19" s="128"/>
      <c r="E19" s="128" t="s">
        <v>119</v>
      </c>
      <c r="F19" s="128" t="s">
        <v>120</v>
      </c>
      <c r="G19" s="128">
        <v>76123</v>
      </c>
      <c r="H19" s="137"/>
    </row>
    <row r="20" spans="1:8" x14ac:dyDescent="0.2">
      <c r="A20" s="130" t="s">
        <v>357</v>
      </c>
      <c r="B20" s="127"/>
      <c r="C20" s="128" t="s">
        <v>378</v>
      </c>
      <c r="D20" s="128"/>
      <c r="E20" s="128" t="s">
        <v>38</v>
      </c>
      <c r="F20" s="128" t="s">
        <v>39</v>
      </c>
      <c r="G20" s="128">
        <v>43716</v>
      </c>
      <c r="H20" s="137"/>
    </row>
    <row r="21" spans="1:8" x14ac:dyDescent="0.2">
      <c r="A21" s="130" t="s">
        <v>232</v>
      </c>
      <c r="B21" s="127"/>
      <c r="C21" s="128" t="s">
        <v>380</v>
      </c>
      <c r="D21" s="128"/>
      <c r="E21" s="128" t="s">
        <v>233</v>
      </c>
      <c r="F21" s="128" t="s">
        <v>39</v>
      </c>
      <c r="G21" s="128">
        <v>45896</v>
      </c>
      <c r="H21" s="137"/>
    </row>
    <row r="22" spans="1:8" x14ac:dyDescent="0.2">
      <c r="A22" s="130" t="s">
        <v>425</v>
      </c>
      <c r="B22" s="127"/>
      <c r="C22" s="128" t="s">
        <v>373</v>
      </c>
      <c r="D22" s="128"/>
      <c r="E22" s="128" t="s">
        <v>205</v>
      </c>
      <c r="F22" s="128" t="s">
        <v>39</v>
      </c>
      <c r="G22" s="128">
        <v>43902</v>
      </c>
      <c r="H22" s="137"/>
    </row>
    <row r="23" spans="1:8" x14ac:dyDescent="0.2">
      <c r="A23" s="130" t="s">
        <v>426</v>
      </c>
      <c r="B23" s="127"/>
      <c r="C23" s="128" t="s">
        <v>236</v>
      </c>
      <c r="D23" s="128"/>
      <c r="E23" s="128" t="s">
        <v>38</v>
      </c>
      <c r="F23" s="128" t="s">
        <v>39</v>
      </c>
      <c r="G23" s="128">
        <v>43716</v>
      </c>
      <c r="H23" s="137"/>
    </row>
    <row r="24" spans="1:8" x14ac:dyDescent="0.2">
      <c r="A24" s="130" t="s">
        <v>427</v>
      </c>
      <c r="B24" s="127"/>
      <c r="C24" s="128" t="s">
        <v>360</v>
      </c>
      <c r="D24" s="128"/>
      <c r="E24" s="128" t="s">
        <v>38</v>
      </c>
      <c r="F24" s="128" t="s">
        <v>39</v>
      </c>
      <c r="G24" s="128">
        <v>43716</v>
      </c>
      <c r="H24" s="137"/>
    </row>
    <row r="25" spans="1:8" x14ac:dyDescent="0.2">
      <c r="A25" s="130" t="s">
        <v>227</v>
      </c>
      <c r="B25" s="127"/>
      <c r="C25" s="128" t="s">
        <v>364</v>
      </c>
      <c r="D25" s="128"/>
      <c r="E25" s="128" t="s">
        <v>228</v>
      </c>
      <c r="F25" s="128" t="s">
        <v>39</v>
      </c>
      <c r="G25" s="128">
        <v>43082</v>
      </c>
      <c r="H25" s="137"/>
    </row>
    <row r="26" spans="1:8" x14ac:dyDescent="0.2">
      <c r="A26" s="130" t="s">
        <v>238</v>
      </c>
      <c r="B26" s="127"/>
      <c r="C26" s="128" t="s">
        <v>239</v>
      </c>
      <c r="D26" s="128"/>
      <c r="E26" s="128" t="s">
        <v>38</v>
      </c>
      <c r="F26" s="128" t="s">
        <v>39</v>
      </c>
      <c r="G26" s="128">
        <v>43716</v>
      </c>
      <c r="H26" s="137"/>
    </row>
    <row r="27" spans="1:8" x14ac:dyDescent="0.2">
      <c r="A27" s="130" t="s">
        <v>229</v>
      </c>
      <c r="B27" s="127"/>
      <c r="C27" s="128" t="s">
        <v>230</v>
      </c>
      <c r="D27" s="128"/>
      <c r="E27" s="128" t="s">
        <v>231</v>
      </c>
      <c r="F27" s="128" t="s">
        <v>216</v>
      </c>
      <c r="G27" s="128">
        <v>97103</v>
      </c>
      <c r="H27" s="137"/>
    </row>
    <row r="28" spans="1:8" x14ac:dyDescent="0.2">
      <c r="A28" s="130" t="s">
        <v>406</v>
      </c>
      <c r="B28" s="130" t="s">
        <v>407</v>
      </c>
      <c r="C28" s="128" t="s">
        <v>392</v>
      </c>
      <c r="D28" s="128" t="s">
        <v>391</v>
      </c>
      <c r="E28" s="128" t="s">
        <v>234</v>
      </c>
      <c r="F28" s="128" t="s">
        <v>213</v>
      </c>
      <c r="G28" s="128">
        <v>15317</v>
      </c>
      <c r="H28" s="137"/>
    </row>
    <row r="29" spans="1:8" x14ac:dyDescent="0.2">
      <c r="A29" s="130" t="s">
        <v>408</v>
      </c>
      <c r="B29" s="130" t="s">
        <v>409</v>
      </c>
      <c r="C29" s="128" t="s">
        <v>212</v>
      </c>
      <c r="D29" s="128"/>
      <c r="E29" s="128" t="s">
        <v>38</v>
      </c>
      <c r="F29" s="128" t="s">
        <v>39</v>
      </c>
      <c r="G29" s="128">
        <v>43716</v>
      </c>
      <c r="H29" s="137"/>
    </row>
    <row r="30" spans="1:8" x14ac:dyDescent="0.2">
      <c r="A30" s="152" t="s">
        <v>356</v>
      </c>
      <c r="B30" s="127"/>
      <c r="C30" s="153" t="s">
        <v>378</v>
      </c>
      <c r="D30" s="153"/>
      <c r="E30" s="153" t="s">
        <v>38</v>
      </c>
      <c r="F30" s="153" t="s">
        <v>39</v>
      </c>
      <c r="G30" s="153">
        <v>43716</v>
      </c>
      <c r="H30" s="137"/>
    </row>
    <row r="31" spans="1:8" x14ac:dyDescent="0.2">
      <c r="A31" s="152" t="s">
        <v>410</v>
      </c>
      <c r="B31" s="127"/>
      <c r="C31" s="153" t="s">
        <v>368</v>
      </c>
      <c r="D31" s="153"/>
      <c r="E31" s="153" t="s">
        <v>38</v>
      </c>
      <c r="F31" s="153" t="s">
        <v>39</v>
      </c>
      <c r="G31" s="153">
        <v>43716</v>
      </c>
      <c r="H31" s="137"/>
    </row>
    <row r="32" spans="1:8" x14ac:dyDescent="0.2">
      <c r="A32" s="152" t="s">
        <v>411</v>
      </c>
      <c r="B32" s="127"/>
      <c r="C32" s="153" t="s">
        <v>376</v>
      </c>
      <c r="D32" s="153"/>
      <c r="E32" s="153" t="s">
        <v>205</v>
      </c>
      <c r="F32" s="153" t="s">
        <v>39</v>
      </c>
      <c r="G32" s="153">
        <v>43902</v>
      </c>
      <c r="H32" s="137"/>
    </row>
    <row r="33" spans="1:8" x14ac:dyDescent="0.2">
      <c r="A33" s="152" t="s">
        <v>355</v>
      </c>
      <c r="B33" s="127"/>
      <c r="C33" s="153" t="s">
        <v>376</v>
      </c>
      <c r="D33" s="153"/>
      <c r="E33" s="153" t="s">
        <v>205</v>
      </c>
      <c r="F33" s="153" t="s">
        <v>39</v>
      </c>
      <c r="G33" s="153">
        <v>43902</v>
      </c>
      <c r="H33" s="137"/>
    </row>
    <row r="34" spans="1:8" x14ac:dyDescent="0.2">
      <c r="A34" s="152" t="s">
        <v>412</v>
      </c>
      <c r="B34" s="152" t="s">
        <v>413</v>
      </c>
      <c r="C34" s="153" t="s">
        <v>377</v>
      </c>
      <c r="D34" s="153"/>
      <c r="E34" s="153" t="s">
        <v>208</v>
      </c>
      <c r="F34" s="153" t="s">
        <v>39</v>
      </c>
      <c r="G34" s="153">
        <v>43105</v>
      </c>
      <c r="H34" s="137"/>
    </row>
    <row r="35" spans="1:8" x14ac:dyDescent="0.2">
      <c r="A35" s="152" t="s">
        <v>414</v>
      </c>
      <c r="B35" s="152" t="s">
        <v>415</v>
      </c>
      <c r="C35" s="153" t="s">
        <v>381</v>
      </c>
      <c r="D35" s="153"/>
      <c r="E35" s="153" t="s">
        <v>124</v>
      </c>
      <c r="F35" s="153" t="s">
        <v>125</v>
      </c>
      <c r="G35" s="153">
        <v>73114</v>
      </c>
      <c r="H35" s="137"/>
    </row>
    <row r="36" spans="1:8" ht="21" customHeight="1" x14ac:dyDescent="0.2">
      <c r="A36" s="152" t="s">
        <v>416</v>
      </c>
      <c r="B36" s="133" t="s">
        <v>417</v>
      </c>
      <c r="C36" s="153" t="s">
        <v>418</v>
      </c>
      <c r="D36" s="153" t="s">
        <v>419</v>
      </c>
      <c r="E36" s="153" t="s">
        <v>119</v>
      </c>
      <c r="F36" s="153" t="s">
        <v>120</v>
      </c>
      <c r="G36" s="153">
        <v>76102</v>
      </c>
      <c r="H36" s="132"/>
    </row>
    <row r="37" spans="1:8" ht="21" customHeight="1" x14ac:dyDescent="0.2">
      <c r="A37" s="152" t="s">
        <v>420</v>
      </c>
      <c r="B37" s="127" t="s">
        <v>53</v>
      </c>
      <c r="C37" s="153" t="s">
        <v>429</v>
      </c>
      <c r="D37" s="153"/>
      <c r="E37" s="153" t="s">
        <v>124</v>
      </c>
      <c r="F37" s="153" t="s">
        <v>125</v>
      </c>
      <c r="G37" s="153">
        <v>73114</v>
      </c>
      <c r="H37" s="132"/>
    </row>
    <row r="38" spans="1:8" ht="15.75" customHeight="1" x14ac:dyDescent="0.2">
      <c r="A38" s="127" t="s">
        <v>62</v>
      </c>
      <c r="B38" s="134"/>
      <c r="C38" s="153" t="s">
        <v>430</v>
      </c>
      <c r="D38" s="153"/>
      <c r="E38" s="153" t="s">
        <v>234</v>
      </c>
      <c r="F38" s="153" t="s">
        <v>213</v>
      </c>
      <c r="G38" s="153">
        <v>15317</v>
      </c>
      <c r="H38" s="132"/>
    </row>
    <row r="39" spans="1:8" x14ac:dyDescent="0.2">
      <c r="A39" s="154"/>
      <c r="B39" s="155"/>
    </row>
    <row r="40" spans="1:8" ht="15.75" customHeight="1" x14ac:dyDescent="0.2">
      <c r="A40" s="154"/>
      <c r="B40" s="155"/>
    </row>
  </sheetData>
  <sortState xmlns:xlrd2="http://schemas.microsoft.com/office/spreadsheetml/2017/richdata2" ref="A2:H35">
    <sortCondition ref="A2:A35"/>
  </sortState>
  <customSheetViews>
    <customSheetView guid="{3745FCD4-7D2D-4C51-981E-03A4CD020B01}" filter="1" showAutoFilter="1">
      <pageMargins left="0.7" right="0.7" top="0.75" bottom="0.75" header="0.3" footer="0.3"/>
      <autoFilter ref="B1:AW89" xr:uid="{BD254933-2FAE-4437-B60B-F0B6C8936790}">
        <filterColumn colId="15">
          <filters>
            <filter val="NPRI"/>
            <filter val="N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B1:AU89" xr:uid="{3CD08B05-E66B-4882-B2C0-4652E68F121C}">
        <filterColumn colId="15">
          <filters>
            <filter val="N"/>
          </filters>
        </filterColumn>
      </autoFilter>
    </customSheetView>
    <customSheetView guid="{97FB5F45-831E-49DA-9521-CD8CFAA0D28B}" filter="1" showAutoFilter="1">
      <pageMargins left="0.7" right="0.7" top="0.75" bottom="0.75" header="0.3" footer="0.3"/>
      <autoFilter ref="B1:AW89" xr:uid="{FBB7913C-9B8F-4B31-B9AE-7D9882BF8101}"/>
    </customSheetView>
    <customSheetView guid="{A876BA33-BD43-43B3-9748-85189C377F5B}" filter="1" showAutoFilter="1">
      <pageMargins left="0.7" right="0.7" top="0.75" bottom="0.75" header="0.3" footer="0.3"/>
      <autoFilter ref="B1:AW89" xr:uid="{6228C59E-894C-4436-8D03-039E5F83F014}">
        <filterColumn colId="15">
          <filters>
            <filter val="NPRI"/>
            <filter val="N"/>
          </filters>
        </filterColumn>
      </autoFilter>
    </customSheetView>
    <customSheetView guid="{50717048-C0E3-4730-BE98-0A0DF1A35B23}" filter="1" showAutoFilter="1">
      <pageMargins left="0.7" right="0.7" top="0.75" bottom="0.75" header="0.3" footer="0.3"/>
      <autoFilter ref="B1:AW89" xr:uid="{BAE00951-763C-421B-8F47-5F4A16B437AF}">
        <filterColumn colId="15">
          <filters>
            <filter val="N"/>
          </filters>
        </filterColumn>
      </autoFilter>
    </customSheetView>
  </customSheetViews>
  <pageMargins left="0.7" right="0.7" top="0.75" bottom="0.75" header="0.3" footer="0.3"/>
  <pageSetup paperSize="5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241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242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243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242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244</v>
      </c>
      <c r="F4" s="13"/>
      <c r="G4" s="10"/>
      <c r="H4" s="14" t="s">
        <v>245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246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247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248</v>
      </c>
      <c r="F7" s="13"/>
      <c r="G7" s="10"/>
      <c r="H7" s="14" t="s">
        <v>249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250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251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252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253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253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254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255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254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256</v>
      </c>
      <c r="F17" s="13"/>
      <c r="G17" s="10"/>
      <c r="H17" s="14" t="s">
        <v>257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258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259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260</v>
      </c>
      <c r="F18" s="13"/>
      <c r="G18" s="10"/>
      <c r="H18" s="14" t="s">
        <v>261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258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259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262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263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264</v>
      </c>
      <c r="X19" s="10" t="s">
        <v>206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265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263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266</v>
      </c>
      <c r="F25" s="13"/>
      <c r="G25" s="10"/>
      <c r="H25" s="14" t="s">
        <v>267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268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269</v>
      </c>
      <c r="X25" s="10" t="s">
        <v>38</v>
      </c>
      <c r="Y25" s="10" t="s">
        <v>39</v>
      </c>
      <c r="Z25" s="10">
        <v>43716</v>
      </c>
      <c r="AA25" s="15" t="s">
        <v>270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271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272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273</v>
      </c>
      <c r="X26" s="10" t="s">
        <v>274</v>
      </c>
      <c r="Y26" s="10" t="s">
        <v>275</v>
      </c>
      <c r="Z26" s="10">
        <v>22153</v>
      </c>
      <c r="AA26" s="15" t="s">
        <v>276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277</v>
      </c>
      <c r="F30" s="13"/>
      <c r="G30" s="10"/>
      <c r="H30" s="14" t="s">
        <v>278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279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280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281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282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283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284</v>
      </c>
      <c r="F33" s="44"/>
      <c r="G33" s="45"/>
      <c r="H33" s="14" t="s">
        <v>285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286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287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241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288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243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288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A876BA33-BD43-43B3-9748-85189C377F5B}" filter="1" showAutoFilter="1">
      <pageMargins left="0.7" right="0.7" top="0.75" bottom="0.75" header="0.3" footer="0.3"/>
      <autoFilter ref="A1:AL38" xr:uid="{5F5902A1-A6E2-4F9F-A52A-E0435A08BF95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A1:AL38" xr:uid="{09BA2E17-E692-406B-8159-21115BAB5D2C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38" xr:uid="{84447EAA-11D1-4753-9BC9-B990DAEA5E99}"/>
    </customSheetView>
    <customSheetView guid="{AF024353-4965-4CD0-9A95-7D3D969AA2E5}" filter="1" showAutoFilter="1">
      <pageMargins left="0.7" right="0.7" top="0.75" bottom="0.75" header="0.3" footer="0.3"/>
      <autoFilter ref="A1:AL38" xr:uid="{6DAA6F88-6DF7-4C89-8A43-A0DDACD227BC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1" t="s">
        <v>131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7" t="s">
        <v>132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8" t="s">
        <v>147</v>
      </c>
      <c r="F10" s="142"/>
      <c r="G10" s="142"/>
      <c r="H10" s="142"/>
      <c r="I10" s="143"/>
      <c r="J10" s="149">
        <f t="shared" ref="J10:K10" si="0">SUM(J4:J9)</f>
        <v>0</v>
      </c>
      <c r="K10" s="15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4"/>
      <c r="F11" s="145"/>
      <c r="G11" s="145"/>
      <c r="H11" s="145"/>
      <c r="I11" s="146"/>
      <c r="J11" s="150"/>
      <c r="K11" s="15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8" t="s">
        <v>148</v>
      </c>
      <c r="F12" s="139"/>
      <c r="G12" s="139"/>
      <c r="H12" s="139"/>
      <c r="I12" s="14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1" t="s">
        <v>149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289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290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291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290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292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290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244</v>
      </c>
      <c r="F5" s="13"/>
      <c r="G5" s="10"/>
      <c r="H5" s="14" t="s">
        <v>245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246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247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293</v>
      </c>
      <c r="F6" s="13"/>
      <c r="G6" s="10"/>
      <c r="H6" s="14" t="s">
        <v>294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295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296</v>
      </c>
      <c r="X6" s="10" t="s">
        <v>247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297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295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248</v>
      </c>
      <c r="F8" s="13"/>
      <c r="G8" s="10"/>
      <c r="H8" s="14" t="s">
        <v>249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250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251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298</v>
      </c>
      <c r="F10" s="13"/>
      <c r="G10" s="10"/>
      <c r="H10" s="14" t="s">
        <v>299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300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301</v>
      </c>
      <c r="X10" s="10" t="s">
        <v>302</v>
      </c>
      <c r="Y10" s="10" t="s">
        <v>303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304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305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306</v>
      </c>
      <c r="X11" s="10" t="s">
        <v>247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244</v>
      </c>
      <c r="F12" s="13"/>
      <c r="G12" s="10"/>
      <c r="H12" s="14" t="s">
        <v>307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308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296</v>
      </c>
      <c r="X12" s="10" t="s">
        <v>247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297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308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256</v>
      </c>
      <c r="F14" s="13"/>
      <c r="G14" s="10"/>
      <c r="H14" s="14" t="s">
        <v>309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310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259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260</v>
      </c>
      <c r="F15" s="13"/>
      <c r="G15" s="10"/>
      <c r="H15" s="14" t="s">
        <v>261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310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259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244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254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255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254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256</v>
      </c>
      <c r="F21" s="13"/>
      <c r="G21" s="10"/>
      <c r="H21" s="14" t="s">
        <v>257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258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259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260</v>
      </c>
      <c r="F22" s="13"/>
      <c r="G22" s="10"/>
      <c r="H22" s="14" t="s">
        <v>261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258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259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311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311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312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313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314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304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315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306</v>
      </c>
      <c r="X26" s="10" t="s">
        <v>247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316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317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318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262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263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264</v>
      </c>
      <c r="X28" s="10" t="s">
        <v>206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265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263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319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320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319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321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271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272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273</v>
      </c>
      <c r="X33" s="10" t="s">
        <v>274</v>
      </c>
      <c r="Y33" s="10" t="s">
        <v>275</v>
      </c>
      <c r="Z33" s="10">
        <v>22153</v>
      </c>
      <c r="AA33" s="15" t="s">
        <v>276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322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323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324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323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325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323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277</v>
      </c>
      <c r="F37" s="13"/>
      <c r="G37" s="10"/>
      <c r="H37" s="14" t="s">
        <v>278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279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280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326</v>
      </c>
      <c r="F38" s="13"/>
      <c r="G38" s="10"/>
      <c r="H38" s="47" t="s">
        <v>327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328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329</v>
      </c>
      <c r="X38" s="10" t="s">
        <v>330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316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331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318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282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283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332</v>
      </c>
      <c r="F41" s="13"/>
      <c r="G41" s="10"/>
      <c r="H41" s="14" t="s">
        <v>333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334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284</v>
      </c>
      <c r="F42" s="44"/>
      <c r="G42" s="45"/>
      <c r="H42" s="14" t="s">
        <v>285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286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287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304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335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306</v>
      </c>
      <c r="X43" s="10" t="s">
        <v>247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336</v>
      </c>
      <c r="F44" s="13"/>
      <c r="G44" s="10"/>
      <c r="H44" s="14" t="s">
        <v>304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337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306</v>
      </c>
      <c r="X44" s="10" t="s">
        <v>247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338</v>
      </c>
      <c r="F45" s="13"/>
      <c r="G45" s="10"/>
      <c r="H45" s="14" t="s">
        <v>339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337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340</v>
      </c>
      <c r="F46" s="13"/>
      <c r="G46" s="10"/>
      <c r="H46" s="14" t="s">
        <v>304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337</v>
      </c>
      <c r="O46" s="10"/>
      <c r="P46" s="10"/>
      <c r="Q46" s="19"/>
      <c r="R46" s="19"/>
      <c r="S46" s="19"/>
      <c r="T46" s="19"/>
      <c r="U46" s="19"/>
      <c r="V46" s="46"/>
      <c r="W46" s="10" t="s">
        <v>306</v>
      </c>
      <c r="X46" s="10" t="s">
        <v>247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341</v>
      </c>
      <c r="F47" s="13"/>
      <c r="G47" s="10"/>
      <c r="H47" s="14" t="s">
        <v>339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337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332</v>
      </c>
      <c r="F48" s="13"/>
      <c r="G48" s="10"/>
      <c r="H48" s="14" t="s">
        <v>333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342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343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344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345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344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346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344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347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344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241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288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243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288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348</v>
      </c>
      <c r="F55" s="13"/>
      <c r="G55" s="10"/>
      <c r="H55" s="14" t="s">
        <v>304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349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306</v>
      </c>
      <c r="X55" s="10" t="s">
        <v>247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343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349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345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349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346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349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347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349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350</v>
      </c>
      <c r="F60" s="13"/>
      <c r="G60" s="10"/>
      <c r="H60" s="14" t="s">
        <v>351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352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353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354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3745FCD4-7D2D-4C51-981E-03A4CD020B01}" filter="1" showAutoFilter="1">
      <pageMargins left="0.7" right="0.7" top="0.75" bottom="0.75" header="0.3" footer="0.3"/>
      <autoFilter ref="A1:AL61" xr:uid="{F9D73624-89D2-4652-95F2-9CA5007EFBBB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A1:AL61" xr:uid="{115B62F5-8505-4ED6-9E14-D17126C747CB}">
        <filterColumn colId="13">
          <filters>
            <filter val="46-00129.000"/>
            <filter val="46-00170.000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L61" xr:uid="{9438085B-FF96-45C9-90B1-1365B55CDB4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61" xr:uid="{9A84122B-EFA2-4735-9EE0-C471D01C6F62}"/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Harvey IV Exhibit A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2025-09-11T12:24:05Z</cp:lastPrinted>
  <dcterms:created xsi:type="dcterms:W3CDTF">2025-09-09T22:02:42Z</dcterms:created>
  <dcterms:modified xsi:type="dcterms:W3CDTF">2025-09-15T19:15:43Z</dcterms:modified>
</cp:coreProperties>
</file>